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rquivos-pc\servidor\Prefeitura\2026\Proj de Pavimentação Rua Francisco Goetten Etapa 01\Etapa 02\"/>
    </mc:Choice>
  </mc:AlternateContent>
  <xr:revisionPtr revIDLastSave="0" documentId="13_ncr:1_{D9704ABF-8200-43CA-8DC5-D5FD66C61B47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Buttons" sheetId="1" r:id="rId1"/>
    <sheet name="Buttons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2" l="1"/>
  <c r="H20" i="2"/>
  <c r="I20" i="2" s="1"/>
  <c r="F18" i="2"/>
  <c r="E18" i="2"/>
  <c r="D18" i="2"/>
  <c r="I18" i="2" s="1"/>
  <c r="G16" i="2"/>
  <c r="F16" i="2"/>
  <c r="E16" i="2"/>
  <c r="H16" i="2" s="1"/>
  <c r="E14" i="2"/>
  <c r="D14" i="2"/>
  <c r="G12" i="2"/>
  <c r="F12" i="2"/>
  <c r="I12" i="2" s="1"/>
  <c r="H10" i="2"/>
  <c r="G10" i="2"/>
  <c r="G24" i="2" s="1"/>
  <c r="F10" i="2"/>
  <c r="F24" i="2" s="1"/>
  <c r="E10" i="2"/>
  <c r="E24" i="2" s="1"/>
  <c r="D10" i="2"/>
  <c r="I10" i="2" s="1"/>
  <c r="H8" i="2"/>
  <c r="H24" i="2" s="1"/>
  <c r="G8" i="2"/>
  <c r="F8" i="2"/>
  <c r="E8" i="2"/>
  <c r="D8" i="2"/>
  <c r="I25" i="1"/>
  <c r="H25" i="1"/>
  <c r="G25" i="1"/>
  <c r="F25" i="1"/>
  <c r="E25" i="1"/>
  <c r="D25" i="1"/>
  <c r="I23" i="1"/>
  <c r="H23" i="1"/>
  <c r="G23" i="1"/>
  <c r="F23" i="1"/>
  <c r="E23" i="1"/>
  <c r="D23" i="1"/>
  <c r="I24" i="1"/>
  <c r="I26" i="1" s="1"/>
  <c r="H26" i="1"/>
  <c r="G26" i="1"/>
  <c r="F26" i="1"/>
  <c r="E26" i="1"/>
  <c r="D26" i="1"/>
  <c r="H24" i="1"/>
  <c r="G24" i="1"/>
  <c r="F24" i="1"/>
  <c r="E24" i="1"/>
  <c r="D24" i="1"/>
  <c r="I22" i="1"/>
  <c r="H20" i="1"/>
  <c r="I20" i="1" s="1"/>
  <c r="F18" i="1"/>
  <c r="E18" i="1"/>
  <c r="D18" i="1"/>
  <c r="I18" i="1" s="1"/>
  <c r="G16" i="1"/>
  <c r="F16" i="1"/>
  <c r="E16" i="1"/>
  <c r="H16" i="1" s="1"/>
  <c r="E14" i="1"/>
  <c r="D14" i="1"/>
  <c r="G12" i="1"/>
  <c r="F12" i="1"/>
  <c r="H10" i="1"/>
  <c r="G10" i="1"/>
  <c r="F10" i="1"/>
  <c r="E10" i="1"/>
  <c r="D10" i="1"/>
  <c r="H8" i="1"/>
  <c r="G8" i="1"/>
  <c r="F8" i="1"/>
  <c r="E8" i="1"/>
  <c r="D8" i="1"/>
  <c r="I8" i="2" l="1"/>
  <c r="I24" i="2" s="1"/>
  <c r="D24" i="2"/>
  <c r="I12" i="1"/>
  <c r="I8" i="1"/>
  <c r="I10" i="1"/>
  <c r="D26" i="2" l="1"/>
  <c r="E26" i="2" s="1"/>
  <c r="F26" i="2" s="1"/>
  <c r="G26" i="2" s="1"/>
  <c r="H26" i="2" s="1"/>
  <c r="I26" i="2"/>
  <c r="I23" i="2"/>
  <c r="H23" i="2" l="1"/>
  <c r="E23" i="2"/>
  <c r="G23" i="2"/>
  <c r="F23" i="2"/>
  <c r="D23" i="2"/>
  <c r="D25" i="2" s="1"/>
  <c r="E25" i="2" s="1"/>
  <c r="F25" i="2" s="1"/>
  <c r="G25" i="2" s="1"/>
  <c r="H25" i="2" s="1"/>
  <c r="I25" i="2" s="1"/>
</calcChain>
</file>

<file path=xl/sharedStrings.xml><?xml version="1.0" encoding="utf-8"?>
<sst xmlns="http://schemas.openxmlformats.org/spreadsheetml/2006/main" count="151" uniqueCount="44">
  <si>
    <t>Obra</t>
  </si>
  <si>
    <t>Bancos</t>
  </si>
  <si>
    <t>B.D.I.</t>
  </si>
  <si>
    <t>Encargos Sociais</t>
  </si>
  <si>
    <t>Rua Francisco Goetten</t>
  </si>
  <si>
    <t xml:space="preserve">SINAPI - 07/2025 - Santa Catarina
SICRO3 - 07/2025 - Santa Catarina
</t>
  </si>
  <si>
    <t>21,1%</t>
  </si>
  <si>
    <t>Não 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</si>
  <si>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</si>
  <si>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</si>
  <si>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</si>
  <si>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</si>
  <si>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</si>
  <si>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</si>
  <si>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</si>
  <si>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</si>
  <si>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</si>
  <si>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</si>
  <si>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</si>
  <si>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</si>
  <si>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/>
  </si>
  <si>
    <t xml:space="preserve"> 2 </t>
  </si>
  <si>
    <t>CANTEIRO DE OBRAS</t>
  </si>
  <si>
    <t xml:space="preserve"> 3 </t>
  </si>
  <si>
    <t>ADMINISTRAÇÃO LOCAL</t>
  </si>
  <si>
    <t xml:space="preserve"> 4 </t>
  </si>
  <si>
    <t>MOBILIZAÇÃO E DESMOBILIZAÇÃO</t>
  </si>
  <si>
    <t>30,00%
955,97</t>
  </si>
  <si>
    <t>35,00%
1.115,30</t>
  </si>
  <si>
    <t xml:space="preserve"> 5 </t>
  </si>
  <si>
    <t>TERRAPLENAGEM</t>
  </si>
  <si>
    <t xml:space="preserve"> 6 </t>
  </si>
  <si>
    <t>PAVIMENTAÇÃO ASFÁLTICA</t>
  </si>
  <si>
    <t xml:space="preserve"> 7 </t>
  </si>
  <si>
    <t>DRENAGEM PLUVIAL</t>
  </si>
  <si>
    <t xml:space="preserve"> 8 </t>
  </si>
  <si>
    <t>PASSEIO COM ACESSIBILIDADE</t>
  </si>
  <si>
    <t xml:space="preserve"> 9 </t>
  </si>
  <si>
    <t>SINALIZAÇÃO VIÁRIA</t>
  </si>
  <si>
    <t>Porcentagem</t>
  </si>
  <si>
    <t>Custo</t>
  </si>
  <si>
    <t>Porcentagem Acumulado</t>
  </si>
  <si>
    <t>Custo Acumulado</t>
  </si>
  <si>
    <t>_______________________________________________________________
ENG CIRO FONTANA SURDI
CREA/SC: 063545-0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</si>
</sst>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A6C3F2"/>
        <bgColor rgb="FFA6C3F2"/>
      </patternFill>
    </fill>
    <fill>
      <patternFill patternType="solid">
        <fgColor rgb="FFA6C3F2"/>
        <bgColor rgb="FFA6C3F2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A6C3F2"/>
        <bgColor rgb="FFA6C3F2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3" xfId="0" applyFont="1" applyFill="1" applyBorder="1" applyAlignment="1">
      <alignment horizontal="center" wrapText="1"/>
    </xf>
    <xf numFmtId="0" fontId="5" fillId="6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10" fontId="5" fillId="6" borderId="7" xfId="0" applyNumberFormat="1" applyFont="1" applyFill="1" applyBorder="1" applyAlignment="1">
      <alignment horizontal="right" vertical="top" wrapText="1"/>
    </xf>
    <xf numFmtId="164" fontId="5" fillId="7" borderId="7" xfId="0" applyNumberFormat="1" applyFont="1" applyFill="1" applyBorder="1" applyAlignment="1">
      <alignment horizontal="right" vertical="top" wrapText="1"/>
    </xf>
    <xf numFmtId="44" fontId="6" fillId="7" borderId="7" xfId="1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right" vertical="top" wrapText="1"/>
    </xf>
    <xf numFmtId="10" fontId="13" fillId="6" borderId="6" xfId="0" applyNumberFormat="1" applyFont="1" applyFill="1" applyBorder="1" applyAlignment="1">
      <alignment horizontal="right" vertical="top" wrapText="1"/>
    </xf>
    <xf numFmtId="0" fontId="5" fillId="6" borderId="6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right" vertical="top" wrapText="1"/>
    </xf>
    <xf numFmtId="0" fontId="11" fillId="12" borderId="6" xfId="0" applyFont="1" applyFill="1" applyBorder="1" applyAlignment="1">
      <alignment horizontal="right" vertical="top" wrapText="1"/>
    </xf>
    <xf numFmtId="10" fontId="11" fillId="12" borderId="6" xfId="0" applyNumberFormat="1" applyFont="1" applyFill="1" applyBorder="1" applyAlignment="1">
      <alignment horizontal="right" vertical="top" wrapText="1"/>
    </xf>
    <xf numFmtId="164" fontId="11" fillId="12" borderId="6" xfId="0" applyNumberFormat="1" applyFont="1" applyFill="1" applyBorder="1" applyAlignment="1">
      <alignment horizontal="right" vertical="top" wrapText="1"/>
    </xf>
    <xf numFmtId="44" fontId="11" fillId="12" borderId="6" xfId="1" applyFont="1" applyFill="1" applyBorder="1" applyAlignment="1">
      <alignment horizontal="right" vertical="top" wrapText="1"/>
    </xf>
    <xf numFmtId="10" fontId="11" fillId="12" borderId="6" xfId="1" applyNumberFormat="1" applyFont="1" applyFill="1" applyBorder="1" applyAlignment="1">
      <alignment horizontal="right" vertical="top" wrapText="1"/>
    </xf>
    <xf numFmtId="44" fontId="6" fillId="7" borderId="6" xfId="1" applyFont="1" applyFill="1" applyBorder="1" applyAlignment="1">
      <alignment horizontal="right" vertical="top" wrapText="1"/>
    </xf>
    <xf numFmtId="44" fontId="5" fillId="7" borderId="7" xfId="1" applyFont="1" applyFill="1" applyBorder="1" applyAlignment="1">
      <alignment horizontal="right" vertical="top" wrapText="1"/>
    </xf>
    <xf numFmtId="44" fontId="11" fillId="12" borderId="6" xfId="0" applyNumberFormat="1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vertical="top" wrapText="1"/>
    </xf>
    <xf numFmtId="0" fontId="5" fillId="6" borderId="5" xfId="0" applyFont="1" applyFill="1" applyBorder="1" applyAlignment="1">
      <alignment vertical="top" wrapText="1"/>
    </xf>
    <xf numFmtId="44" fontId="9" fillId="10" borderId="0" xfId="0" applyNumberFormat="1" applyFont="1" applyFill="1" applyAlignment="1">
      <alignment horizontal="right" vertical="top" wrapText="1"/>
    </xf>
    <xf numFmtId="10" fontId="9" fillId="10" borderId="0" xfId="0" applyNumberFormat="1" applyFont="1" applyFill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477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showWhiteSpace="0" view="pageBreakPreview" zoomScale="98" zoomScaleNormal="100" zoomScaleSheetLayoutView="98" workbookViewId="0">
      <selection activeCell="C15" sqref="C1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4" width="12" bestFit="1" customWidth="1"/>
    <col min="5" max="9" width="12.625" bestFit="1" customWidth="1"/>
    <col min="10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9" t="s">
        <v>2</v>
      </c>
      <c r="E1" s="9"/>
      <c r="H1" s="9" t="s">
        <v>3</v>
      </c>
      <c r="I1" s="9"/>
    </row>
    <row r="2" spans="1:9" ht="95.1" customHeight="1" x14ac:dyDescent="0.2">
      <c r="A2" s="4"/>
      <c r="B2" s="4" t="s">
        <v>4</v>
      </c>
      <c r="C2" s="4" t="s">
        <v>5</v>
      </c>
      <c r="D2" s="7" t="s">
        <v>6</v>
      </c>
      <c r="E2" s="7"/>
      <c r="H2" s="7" t="s">
        <v>7</v>
      </c>
      <c r="I2" s="7"/>
    </row>
    <row r="3" spans="1:9" ht="15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  <c r="I3" s="10"/>
    </row>
    <row r="4" spans="1:9" ht="15" x14ac:dyDescent="0.2">
      <c r="A4" s="2" t="s">
        <v>9</v>
      </c>
      <c r="B4" s="2" t="s">
        <v>10</v>
      </c>
      <c r="C4" s="3" t="s">
        <v>11</v>
      </c>
      <c r="D4" s="16" t="s">
        <v>12</v>
      </c>
      <c r="E4" s="16" t="s">
        <v>13</v>
      </c>
      <c r="F4" s="16" t="s">
        <v>14</v>
      </c>
      <c r="G4" s="16" t="s">
        <v>15</v>
      </c>
      <c r="H4" s="16" t="s">
        <v>16</v>
      </c>
      <c r="I4" s="16" t="s">
        <v>17</v>
      </c>
    </row>
    <row r="5" spans="1:9" x14ac:dyDescent="0.2">
      <c r="A5" s="11" t="s">
        <v>18</v>
      </c>
      <c r="B5" s="11" t="s">
        <v>19</v>
      </c>
      <c r="C5" s="13">
        <v>1</v>
      </c>
      <c r="D5" s="17">
        <v>1</v>
      </c>
      <c r="E5" s="18"/>
      <c r="F5" s="18"/>
      <c r="G5" s="18"/>
      <c r="H5" s="18"/>
      <c r="I5" s="18"/>
    </row>
    <row r="6" spans="1:9" ht="16.5" customHeight="1" x14ac:dyDescent="0.2">
      <c r="A6" s="12"/>
      <c r="B6" s="12"/>
      <c r="C6" s="14">
        <v>1593.69</v>
      </c>
      <c r="D6" s="23">
        <v>1593.69</v>
      </c>
      <c r="E6" s="19" t="s">
        <v>20</v>
      </c>
      <c r="F6" s="19" t="s">
        <v>20</v>
      </c>
      <c r="G6" s="19" t="s">
        <v>20</v>
      </c>
      <c r="H6" s="19" t="s">
        <v>20</v>
      </c>
      <c r="I6" s="19" t="s">
        <v>20</v>
      </c>
    </row>
    <row r="7" spans="1:9" ht="16.5" customHeight="1" x14ac:dyDescent="0.2">
      <c r="A7" s="11" t="s">
        <v>21</v>
      </c>
      <c r="B7" s="11" t="s">
        <v>22</v>
      </c>
      <c r="C7" s="13">
        <v>1</v>
      </c>
      <c r="D7" s="17">
        <v>0.1666</v>
      </c>
      <c r="E7" s="17">
        <v>0.1666</v>
      </c>
      <c r="F7" s="17">
        <v>0.1666</v>
      </c>
      <c r="G7" s="17">
        <v>0.1666</v>
      </c>
      <c r="H7" s="17">
        <v>0.1666</v>
      </c>
      <c r="I7" s="17">
        <v>0.1666</v>
      </c>
    </row>
    <row r="8" spans="1:9" ht="17.25" customHeight="1" x14ac:dyDescent="0.2">
      <c r="A8" s="12"/>
      <c r="B8" s="12"/>
      <c r="C8" s="15">
        <v>3996.3</v>
      </c>
      <c r="D8" s="23">
        <f>C8/6</f>
        <v>666.05000000000007</v>
      </c>
      <c r="E8" s="23">
        <f>C8/6</f>
        <v>666.05000000000007</v>
      </c>
      <c r="F8" s="23">
        <f>C8/6</f>
        <v>666.05000000000007</v>
      </c>
      <c r="G8" s="23">
        <f>C8/6</f>
        <v>666.05000000000007</v>
      </c>
      <c r="H8" s="23">
        <f>C8/6</f>
        <v>666.05000000000007</v>
      </c>
      <c r="I8" s="23">
        <f>C8-D8-E8-F8-G8-H8</f>
        <v>666.04999999999939</v>
      </c>
    </row>
    <row r="9" spans="1:9" ht="14.25" customHeight="1" x14ac:dyDescent="0.2">
      <c r="A9" s="11" t="s">
        <v>23</v>
      </c>
      <c r="B9" s="11" t="s">
        <v>24</v>
      </c>
      <c r="C9" s="13">
        <v>1</v>
      </c>
      <c r="D9" s="21">
        <v>0.1666</v>
      </c>
      <c r="E9" s="21">
        <v>0.1666</v>
      </c>
      <c r="F9" s="21">
        <v>0.1666</v>
      </c>
      <c r="G9" s="21">
        <v>0.1666</v>
      </c>
      <c r="H9" s="21">
        <v>0.1666</v>
      </c>
      <c r="I9" s="21">
        <v>0.1666</v>
      </c>
    </row>
    <row r="10" spans="1:9" ht="15" customHeight="1" x14ac:dyDescent="0.2">
      <c r="A10" s="12"/>
      <c r="B10" s="12"/>
      <c r="C10" s="15">
        <v>22012.89</v>
      </c>
      <c r="D10" s="23">
        <f>C10/6</f>
        <v>3668.8150000000001</v>
      </c>
      <c r="E10" s="23">
        <f>C10/6</f>
        <v>3668.8150000000001</v>
      </c>
      <c r="F10" s="23">
        <f>C10/6</f>
        <v>3668.8150000000001</v>
      </c>
      <c r="G10" s="23">
        <f>C10/6</f>
        <v>3668.8150000000001</v>
      </c>
      <c r="H10" s="23">
        <f>C10/6</f>
        <v>3668.8150000000001</v>
      </c>
      <c r="I10" s="23">
        <f>C10-D10-E10-F10-G10-H10</f>
        <v>3668.8149999999991</v>
      </c>
    </row>
    <row r="11" spans="1:9" ht="15" customHeight="1" x14ac:dyDescent="0.2">
      <c r="A11" s="11" t="s">
        <v>25</v>
      </c>
      <c r="B11" s="11" t="s">
        <v>26</v>
      </c>
      <c r="C11" s="13">
        <v>1</v>
      </c>
      <c r="D11" s="20"/>
      <c r="E11" s="20"/>
      <c r="F11" s="20" t="s">
        <v>27</v>
      </c>
      <c r="G11" s="20" t="s">
        <v>28</v>
      </c>
      <c r="H11" s="19" t="s">
        <v>20</v>
      </c>
      <c r="I11" s="20" t="s">
        <v>28</v>
      </c>
    </row>
    <row r="12" spans="1:9" ht="15.75" customHeight="1" x14ac:dyDescent="0.2">
      <c r="A12" s="12"/>
      <c r="B12" s="12"/>
      <c r="C12" s="15">
        <v>3186.26</v>
      </c>
      <c r="D12" s="19" t="s">
        <v>20</v>
      </c>
      <c r="E12" s="19" t="s">
        <v>20</v>
      </c>
      <c r="F12" s="22">
        <f>C12*0.3</f>
        <v>955.87800000000004</v>
      </c>
      <c r="G12" s="23">
        <f>C12*0.35</f>
        <v>1115.191</v>
      </c>
      <c r="H12" s="19" t="s">
        <v>20</v>
      </c>
      <c r="I12" s="22">
        <f>C12-F12-G12</f>
        <v>1115.191</v>
      </c>
    </row>
    <row r="13" spans="1:9" ht="15.75" customHeight="1" x14ac:dyDescent="0.2">
      <c r="A13" s="11" t="s">
        <v>29</v>
      </c>
      <c r="B13" s="11" t="s">
        <v>30</v>
      </c>
      <c r="C13" s="13">
        <v>1</v>
      </c>
      <c r="D13" s="17">
        <v>0.8</v>
      </c>
      <c r="E13" s="17">
        <v>0.2</v>
      </c>
      <c r="F13" s="22"/>
      <c r="G13" s="23"/>
      <c r="H13" s="19"/>
      <c r="I13" s="22"/>
    </row>
    <row r="14" spans="1:9" ht="15.75" customHeight="1" x14ac:dyDescent="0.2">
      <c r="A14" s="12"/>
      <c r="B14" s="12"/>
      <c r="C14" s="26">
        <v>45134.62</v>
      </c>
      <c r="D14" s="23">
        <f>C14*D13</f>
        <v>36107.696000000004</v>
      </c>
      <c r="E14" s="23">
        <f>C14*E13</f>
        <v>9026.9240000000009</v>
      </c>
      <c r="F14" s="19" t="s">
        <v>20</v>
      </c>
      <c r="G14" s="19" t="s">
        <v>20</v>
      </c>
      <c r="H14" s="19" t="s">
        <v>20</v>
      </c>
      <c r="I14" s="19" t="s">
        <v>20</v>
      </c>
    </row>
    <row r="15" spans="1:9" ht="15.75" customHeight="1" x14ac:dyDescent="0.2">
      <c r="A15" s="11" t="s">
        <v>31</v>
      </c>
      <c r="B15" s="11" t="s">
        <v>32</v>
      </c>
      <c r="C15" s="13">
        <v>1</v>
      </c>
      <c r="D15" s="23"/>
      <c r="E15" s="24">
        <v>0.15</v>
      </c>
      <c r="F15" s="24">
        <v>0.25</v>
      </c>
      <c r="G15" s="24">
        <v>0.4</v>
      </c>
      <c r="H15" s="24">
        <v>0.2</v>
      </c>
      <c r="I15" s="19"/>
    </row>
    <row r="16" spans="1:9" ht="18.75" customHeight="1" x14ac:dyDescent="0.2">
      <c r="A16" s="12"/>
      <c r="B16" s="12"/>
      <c r="C16" s="26">
        <v>227248.25</v>
      </c>
      <c r="D16" s="19" t="s">
        <v>20</v>
      </c>
      <c r="E16" s="23">
        <f>C16*0.15</f>
        <v>34087.237499999996</v>
      </c>
      <c r="F16" s="23">
        <f>C16*0.25</f>
        <v>56812.0625</v>
      </c>
      <c r="G16" s="23">
        <f>C16*0.4</f>
        <v>90899.3</v>
      </c>
      <c r="H16" s="23">
        <f>C16-E16-F16-G16</f>
        <v>45449.650000000009</v>
      </c>
      <c r="I16" s="19" t="s">
        <v>20</v>
      </c>
    </row>
    <row r="17" spans="1:9" ht="18.75" customHeight="1" x14ac:dyDescent="0.2">
      <c r="A17" s="11" t="s">
        <v>33</v>
      </c>
      <c r="B17" s="11" t="s">
        <v>34</v>
      </c>
      <c r="C17" s="13">
        <v>1</v>
      </c>
      <c r="D17" s="24">
        <v>0.3</v>
      </c>
      <c r="E17" s="24">
        <v>0.3</v>
      </c>
      <c r="F17" s="24">
        <v>0.2</v>
      </c>
      <c r="G17" s="23"/>
      <c r="H17" s="23"/>
      <c r="I17" s="24">
        <v>0.2</v>
      </c>
    </row>
    <row r="18" spans="1:9" ht="24" customHeight="1" x14ac:dyDescent="0.2">
      <c r="A18" s="12"/>
      <c r="B18" s="12"/>
      <c r="C18" s="26">
        <v>72931.56</v>
      </c>
      <c r="D18" s="23">
        <f>C18*0.3</f>
        <v>21879.467999999997</v>
      </c>
      <c r="E18" s="23">
        <f>C18*0.3</f>
        <v>21879.467999999997</v>
      </c>
      <c r="F18" s="23">
        <f>C18*0.2</f>
        <v>14586.312</v>
      </c>
      <c r="G18" s="25" t="s">
        <v>20</v>
      </c>
      <c r="H18" s="25" t="s">
        <v>20</v>
      </c>
      <c r="I18" s="23">
        <f>C18-D18-E18-F18</f>
        <v>14586.312000000007</v>
      </c>
    </row>
    <row r="19" spans="1:9" ht="17.25" customHeight="1" x14ac:dyDescent="0.2">
      <c r="A19" s="11" t="s">
        <v>35</v>
      </c>
      <c r="B19" s="11" t="s">
        <v>36</v>
      </c>
      <c r="C19" s="13">
        <v>1</v>
      </c>
      <c r="D19" s="23"/>
      <c r="E19" s="23"/>
      <c r="F19" s="23"/>
      <c r="G19" s="25"/>
      <c r="H19" s="24">
        <v>0.4</v>
      </c>
      <c r="I19" s="24">
        <v>0.6</v>
      </c>
    </row>
    <row r="20" spans="1:9" ht="21" customHeight="1" x14ac:dyDescent="0.2">
      <c r="A20" s="12"/>
      <c r="B20" s="12"/>
      <c r="C20" s="26">
        <v>114098.64</v>
      </c>
      <c r="D20" s="19" t="s">
        <v>20</v>
      </c>
      <c r="E20" s="19" t="s">
        <v>20</v>
      </c>
      <c r="F20" s="19" t="s">
        <v>20</v>
      </c>
      <c r="G20" s="19" t="s">
        <v>20</v>
      </c>
      <c r="H20" s="27">
        <f>C20*0.4</f>
        <v>45639.456000000006</v>
      </c>
      <c r="I20" s="27">
        <f>C20-H20</f>
        <v>68459.183999999994</v>
      </c>
    </row>
    <row r="21" spans="1:9" ht="21" customHeight="1" x14ac:dyDescent="0.2">
      <c r="A21" s="28" t="s">
        <v>37</v>
      </c>
      <c r="B21" s="11" t="s">
        <v>38</v>
      </c>
      <c r="C21" s="13">
        <v>100</v>
      </c>
      <c r="D21" s="19"/>
      <c r="E21" s="19"/>
      <c r="F21" s="19"/>
      <c r="G21" s="19"/>
      <c r="H21" s="27"/>
      <c r="I21" s="24">
        <v>1</v>
      </c>
    </row>
    <row r="22" spans="1:9" ht="30" customHeight="1" x14ac:dyDescent="0.2">
      <c r="A22" s="29"/>
      <c r="B22" s="12"/>
      <c r="C22" s="26">
        <v>6648.4</v>
      </c>
      <c r="D22" s="19" t="s">
        <v>20</v>
      </c>
      <c r="E22" s="19" t="s">
        <v>20</v>
      </c>
      <c r="F22" s="19" t="s">
        <v>20</v>
      </c>
      <c r="G22" s="19" t="s">
        <v>20</v>
      </c>
      <c r="H22" s="19" t="s">
        <v>20</v>
      </c>
      <c r="I22" s="27">
        <f>C22</f>
        <v>6648.4</v>
      </c>
    </row>
    <row r="23" spans="1:9" x14ac:dyDescent="0.2">
      <c r="A23" s="7" t="s">
        <v>39</v>
      </c>
      <c r="B23" s="7"/>
      <c r="C23" s="4"/>
      <c r="D23" s="31">
        <f>D24/I26</f>
        <v>0.12864172650692179</v>
      </c>
      <c r="E23" s="31">
        <f>E24/I26</f>
        <v>0.13953589771251154</v>
      </c>
      <c r="F23" s="31">
        <f>F24/I26</f>
        <v>0.15435045766272598</v>
      </c>
      <c r="G23" s="31">
        <f>G24/I26</f>
        <v>0.19392017640715337</v>
      </c>
      <c r="H23" s="31">
        <f>H24/I26</f>
        <v>0.19205767488255024</v>
      </c>
      <c r="I23" s="31">
        <f>I24/I26</f>
        <v>0.19149406682813705</v>
      </c>
    </row>
    <row r="24" spans="1:9" x14ac:dyDescent="0.2">
      <c r="A24" s="7" t="s">
        <v>40</v>
      </c>
      <c r="B24" s="7"/>
      <c r="C24" s="4"/>
      <c r="D24" s="30">
        <f>D6+D8+D10+D14+D18</f>
        <v>63915.718999999997</v>
      </c>
      <c r="E24" s="30">
        <f>E8+E10+E14+E16+E18</f>
        <v>69328.494499999986</v>
      </c>
      <c r="F24" s="30">
        <f>F8+F10+F12+F16+F18</f>
        <v>76689.117500000008</v>
      </c>
      <c r="G24" s="30">
        <f>G8+G10+G12+G16</f>
        <v>96349.356</v>
      </c>
      <c r="H24" s="30">
        <f>H8+H10+H16+H20</f>
        <v>95423.97100000002</v>
      </c>
      <c r="I24" s="30">
        <f>I8+I10+I12+I18+I20+I22-0.01</f>
        <v>95143.941999999995</v>
      </c>
    </row>
    <row r="25" spans="1:9" x14ac:dyDescent="0.2">
      <c r="A25" s="7" t="s">
        <v>41</v>
      </c>
      <c r="B25" s="7"/>
      <c r="C25" s="4"/>
      <c r="D25" s="31">
        <f>D23</f>
        <v>0.12864172650692179</v>
      </c>
      <c r="E25" s="31">
        <f>D25+E23</f>
        <v>0.26817762421943336</v>
      </c>
      <c r="F25" s="31">
        <f>E25+F23</f>
        <v>0.42252808188215935</v>
      </c>
      <c r="G25" s="31">
        <f>F25+G23</f>
        <v>0.61644825828931271</v>
      </c>
      <c r="H25" s="31">
        <f>G25+H23</f>
        <v>0.80850593317186292</v>
      </c>
      <c r="I25" s="31">
        <f>H25+I23</f>
        <v>1</v>
      </c>
    </row>
    <row r="26" spans="1:9" x14ac:dyDescent="0.2">
      <c r="A26" s="7" t="s">
        <v>42</v>
      </c>
      <c r="B26" s="7"/>
      <c r="C26" s="4"/>
      <c r="D26" s="30">
        <f>D24</f>
        <v>63915.718999999997</v>
      </c>
      <c r="E26" s="30">
        <f>E24+D26</f>
        <v>133244.21349999998</v>
      </c>
      <c r="F26" s="30">
        <f>F24+E26</f>
        <v>209933.33100000001</v>
      </c>
      <c r="G26" s="30">
        <f>G24+F26</f>
        <v>306282.68700000003</v>
      </c>
      <c r="H26" s="30">
        <f>H24+G26</f>
        <v>401706.65800000005</v>
      </c>
      <c r="I26" s="30">
        <f>I24+H26</f>
        <v>496850.60000000003</v>
      </c>
    </row>
    <row r="27" spans="1:9" x14ac:dyDescent="0.2">
      <c r="A27" s="6"/>
      <c r="B27" s="6"/>
      <c r="C27" s="6"/>
      <c r="D27" s="6"/>
      <c r="E27" s="6"/>
      <c r="F27" s="6"/>
      <c r="G27" s="6"/>
    </row>
    <row r="28" spans="1:9" ht="60" customHeight="1" x14ac:dyDescent="0.2">
      <c r="A28" s="5"/>
      <c r="B28" s="5"/>
      <c r="C28" s="5"/>
      <c r="D28" s="5"/>
      <c r="E28" s="5"/>
      <c r="F28" s="5"/>
      <c r="G28" s="5"/>
    </row>
    <row r="29" spans="1:9" ht="69.95" customHeight="1" x14ac:dyDescent="0.2">
      <c r="A29" s="8" t="s">
        <v>43</v>
      </c>
      <c r="B29" s="8"/>
      <c r="C29" s="8"/>
      <c r="D29" s="8"/>
      <c r="E29" s="8"/>
      <c r="F29" s="8"/>
      <c r="G29" s="8"/>
      <c r="H29" s="8"/>
      <c r="I29" s="8"/>
    </row>
  </sheetData>
  <mergeCells count="28">
    <mergeCell ref="B21:B22"/>
    <mergeCell ref="A21:A22"/>
    <mergeCell ref="B15:B16"/>
    <mergeCell ref="A15:A16"/>
    <mergeCell ref="B17:B18"/>
    <mergeCell ref="A17:A18"/>
    <mergeCell ref="B19:B20"/>
    <mergeCell ref="A19:A20"/>
    <mergeCell ref="A11:A12"/>
    <mergeCell ref="B11:B12"/>
    <mergeCell ref="B13:B14"/>
    <mergeCell ref="A13:A14"/>
    <mergeCell ref="B5:B6"/>
    <mergeCell ref="B7:B8"/>
    <mergeCell ref="A5:A6"/>
    <mergeCell ref="A7:A8"/>
    <mergeCell ref="A9:A10"/>
    <mergeCell ref="B9:B10"/>
    <mergeCell ref="D1:E1"/>
    <mergeCell ref="H1:I1"/>
    <mergeCell ref="D2:E2"/>
    <mergeCell ref="H2:I2"/>
    <mergeCell ref="A3:I3"/>
    <mergeCell ref="A23:B23"/>
    <mergeCell ref="A24:B24"/>
    <mergeCell ref="A25:B25"/>
    <mergeCell ref="A26:B26"/>
    <mergeCell ref="A29:I29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71" orientation="landscape" r:id="rId1"/>
  <headerFooter>
    <oddHeader>&amp;L &amp;CPrefeitura Municipal de São Cristóvão do Sul/SC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00209-AA36-496A-89DC-6108D0715EF3}">
  <dimension ref="A1:I29"/>
  <sheetViews>
    <sheetView tabSelected="1" showWhiteSpace="0" view="pageBreakPreview" topLeftCell="A9" zoomScale="98" zoomScaleNormal="100" zoomScaleSheetLayoutView="98" workbookViewId="0">
      <selection activeCell="B28" sqref="B28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4" width="12" bestFit="1" customWidth="1"/>
    <col min="5" max="9" width="12.625" bestFit="1" customWidth="1"/>
    <col min="10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9" t="s">
        <v>2</v>
      </c>
      <c r="E1" s="9"/>
      <c r="H1" s="9" t="s">
        <v>3</v>
      </c>
      <c r="I1" s="9"/>
    </row>
    <row r="2" spans="1:9" ht="95.1" customHeight="1" x14ac:dyDescent="0.2">
      <c r="A2" s="4"/>
      <c r="B2" s="4" t="s">
        <v>4</v>
      </c>
      <c r="C2" s="4" t="s">
        <v>5</v>
      </c>
      <c r="D2" s="7" t="s">
        <v>6</v>
      </c>
      <c r="E2" s="7"/>
      <c r="H2" s="7" t="s">
        <v>7</v>
      </c>
      <c r="I2" s="7"/>
    </row>
    <row r="3" spans="1:9" ht="15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  <c r="I3" s="10"/>
    </row>
    <row r="4" spans="1:9" ht="15" x14ac:dyDescent="0.2">
      <c r="A4" s="2" t="s">
        <v>9</v>
      </c>
      <c r="B4" s="2" t="s">
        <v>10</v>
      </c>
      <c r="C4" s="3" t="s">
        <v>11</v>
      </c>
      <c r="D4" s="16" t="s">
        <v>12</v>
      </c>
      <c r="E4" s="16" t="s">
        <v>13</v>
      </c>
      <c r="F4" s="16" t="s">
        <v>14</v>
      </c>
      <c r="G4" s="16" t="s">
        <v>15</v>
      </c>
      <c r="H4" s="16" t="s">
        <v>16</v>
      </c>
      <c r="I4" s="16" t="s">
        <v>17</v>
      </c>
    </row>
    <row r="5" spans="1:9" x14ac:dyDescent="0.2">
      <c r="A5" s="11" t="s">
        <v>18</v>
      </c>
      <c r="B5" s="11" t="s">
        <v>19</v>
      </c>
      <c r="C5" s="13">
        <v>1</v>
      </c>
      <c r="D5" s="17">
        <v>1</v>
      </c>
      <c r="E5" s="18"/>
      <c r="F5" s="18"/>
      <c r="G5" s="18"/>
      <c r="H5" s="18"/>
      <c r="I5" s="18"/>
    </row>
    <row r="6" spans="1:9" ht="16.5" customHeight="1" x14ac:dyDescent="0.2">
      <c r="A6" s="12"/>
      <c r="B6" s="12"/>
      <c r="C6" s="14">
        <v>1593.69</v>
      </c>
      <c r="D6" s="23">
        <v>1593.69</v>
      </c>
      <c r="E6" s="19" t="s">
        <v>20</v>
      </c>
      <c r="F6" s="19" t="s">
        <v>20</v>
      </c>
      <c r="G6" s="19" t="s">
        <v>20</v>
      </c>
      <c r="H6" s="19" t="s">
        <v>20</v>
      </c>
      <c r="I6" s="19" t="s">
        <v>20</v>
      </c>
    </row>
    <row r="7" spans="1:9" ht="16.5" customHeight="1" x14ac:dyDescent="0.2">
      <c r="A7" s="11" t="s">
        <v>21</v>
      </c>
      <c r="B7" s="11" t="s">
        <v>22</v>
      </c>
      <c r="C7" s="13">
        <v>1</v>
      </c>
      <c r="D7" s="17">
        <v>0.1666</v>
      </c>
      <c r="E7" s="17">
        <v>0.1666</v>
      </c>
      <c r="F7" s="17">
        <v>0.1666</v>
      </c>
      <c r="G7" s="17">
        <v>0.1666</v>
      </c>
      <c r="H7" s="17">
        <v>0.1666</v>
      </c>
      <c r="I7" s="17">
        <v>0.1666</v>
      </c>
    </row>
    <row r="8" spans="1:9" ht="17.25" customHeight="1" x14ac:dyDescent="0.2">
      <c r="A8" s="12"/>
      <c r="B8" s="12"/>
      <c r="C8" s="15">
        <v>3996.3</v>
      </c>
      <c r="D8" s="23">
        <f>C8/6</f>
        <v>666.05000000000007</v>
      </c>
      <c r="E8" s="23">
        <f>C8/6</f>
        <v>666.05000000000007</v>
      </c>
      <c r="F8" s="23">
        <f>C8/6</f>
        <v>666.05000000000007</v>
      </c>
      <c r="G8" s="23">
        <f>C8/6</f>
        <v>666.05000000000007</v>
      </c>
      <c r="H8" s="23">
        <f>C8/6</f>
        <v>666.05000000000007</v>
      </c>
      <c r="I8" s="23">
        <f>C8-D8-E8-F8-G8-H8</f>
        <v>666.04999999999939</v>
      </c>
    </row>
    <row r="9" spans="1:9" ht="14.25" customHeight="1" x14ac:dyDescent="0.2">
      <c r="A9" s="11" t="s">
        <v>23</v>
      </c>
      <c r="B9" s="11" t="s">
        <v>24</v>
      </c>
      <c r="C9" s="13">
        <v>1</v>
      </c>
      <c r="D9" s="21">
        <v>0.1666</v>
      </c>
      <c r="E9" s="21">
        <v>0.1666</v>
      </c>
      <c r="F9" s="21">
        <v>0.1666</v>
      </c>
      <c r="G9" s="21">
        <v>0.1666</v>
      </c>
      <c r="H9" s="21">
        <v>0.1666</v>
      </c>
      <c r="I9" s="21">
        <v>0.1666</v>
      </c>
    </row>
    <row r="10" spans="1:9" ht="15" customHeight="1" x14ac:dyDescent="0.2">
      <c r="A10" s="12"/>
      <c r="B10" s="12"/>
      <c r="C10" s="15">
        <v>22012.89</v>
      </c>
      <c r="D10" s="23">
        <f>C10/6</f>
        <v>3668.8150000000001</v>
      </c>
      <c r="E10" s="23">
        <f>C10/6</f>
        <v>3668.8150000000001</v>
      </c>
      <c r="F10" s="23">
        <f>C10/6</f>
        <v>3668.8150000000001</v>
      </c>
      <c r="G10" s="23">
        <f>C10/6</f>
        <v>3668.8150000000001</v>
      </c>
      <c r="H10" s="23">
        <f>C10/6</f>
        <v>3668.8150000000001</v>
      </c>
      <c r="I10" s="23">
        <f>C10-D10-E10-F10-G10-H10</f>
        <v>3668.8149999999991</v>
      </c>
    </row>
    <row r="11" spans="1:9" ht="15" customHeight="1" x14ac:dyDescent="0.2">
      <c r="A11" s="11" t="s">
        <v>25</v>
      </c>
      <c r="B11" s="11" t="s">
        <v>26</v>
      </c>
      <c r="C11" s="13">
        <v>1</v>
      </c>
      <c r="D11" s="20"/>
      <c r="E11" s="20"/>
      <c r="F11" s="20" t="s">
        <v>27</v>
      </c>
      <c r="G11" s="20" t="s">
        <v>28</v>
      </c>
      <c r="H11" s="19" t="s">
        <v>20</v>
      </c>
      <c r="I11" s="20" t="s">
        <v>28</v>
      </c>
    </row>
    <row r="12" spans="1:9" ht="15.75" customHeight="1" x14ac:dyDescent="0.2">
      <c r="A12" s="12"/>
      <c r="B12" s="12"/>
      <c r="C12" s="15">
        <v>3186.26</v>
      </c>
      <c r="D12" s="19" t="s">
        <v>20</v>
      </c>
      <c r="E12" s="19" t="s">
        <v>20</v>
      </c>
      <c r="F12" s="22">
        <f>C12*0.3</f>
        <v>955.87800000000004</v>
      </c>
      <c r="G12" s="23">
        <f>C12*0.35</f>
        <v>1115.191</v>
      </c>
      <c r="H12" s="19" t="s">
        <v>20</v>
      </c>
      <c r="I12" s="22">
        <f>C12-F12-G12</f>
        <v>1115.191</v>
      </c>
    </row>
    <row r="13" spans="1:9" ht="15.75" customHeight="1" x14ac:dyDescent="0.2">
      <c r="A13" s="11" t="s">
        <v>29</v>
      </c>
      <c r="B13" s="11" t="s">
        <v>30</v>
      </c>
      <c r="C13" s="13">
        <v>1</v>
      </c>
      <c r="D13" s="17">
        <v>0.8</v>
      </c>
      <c r="E13" s="17">
        <v>0.2</v>
      </c>
      <c r="F13" s="22"/>
      <c r="G13" s="23"/>
      <c r="H13" s="19"/>
      <c r="I13" s="22"/>
    </row>
    <row r="14" spans="1:9" ht="15.75" customHeight="1" x14ac:dyDescent="0.2">
      <c r="A14" s="12"/>
      <c r="B14" s="12"/>
      <c r="C14" s="26">
        <v>45134.62</v>
      </c>
      <c r="D14" s="23">
        <f>C14*D13</f>
        <v>36107.696000000004</v>
      </c>
      <c r="E14" s="23">
        <f>C14*E13</f>
        <v>9026.9240000000009</v>
      </c>
      <c r="F14" s="19" t="s">
        <v>20</v>
      </c>
      <c r="G14" s="19" t="s">
        <v>20</v>
      </c>
      <c r="H14" s="19" t="s">
        <v>20</v>
      </c>
      <c r="I14" s="19" t="s">
        <v>20</v>
      </c>
    </row>
    <row r="15" spans="1:9" ht="15.75" customHeight="1" x14ac:dyDescent="0.2">
      <c r="A15" s="11" t="s">
        <v>31</v>
      </c>
      <c r="B15" s="11" t="s">
        <v>32</v>
      </c>
      <c r="C15" s="13">
        <v>1</v>
      </c>
      <c r="D15" s="23"/>
      <c r="E15" s="24">
        <v>0.15</v>
      </c>
      <c r="F15" s="24">
        <v>0.25</v>
      </c>
      <c r="G15" s="24">
        <v>0.4</v>
      </c>
      <c r="H15" s="24">
        <v>0.2</v>
      </c>
      <c r="I15" s="19"/>
    </row>
    <row r="16" spans="1:9" ht="18.75" customHeight="1" x14ac:dyDescent="0.2">
      <c r="A16" s="12"/>
      <c r="B16" s="12"/>
      <c r="C16" s="26">
        <v>227248.25</v>
      </c>
      <c r="D16" s="19" t="s">
        <v>20</v>
      </c>
      <c r="E16" s="23">
        <f>C16*0.15</f>
        <v>34087.237499999996</v>
      </c>
      <c r="F16" s="23">
        <f>C16*0.25</f>
        <v>56812.0625</v>
      </c>
      <c r="G16" s="23">
        <f>C16*0.4</f>
        <v>90899.3</v>
      </c>
      <c r="H16" s="23">
        <f>C16-E16-F16-G16</f>
        <v>45449.650000000009</v>
      </c>
      <c r="I16" s="19" t="s">
        <v>20</v>
      </c>
    </row>
    <row r="17" spans="1:9" ht="18.75" customHeight="1" x14ac:dyDescent="0.2">
      <c r="A17" s="11" t="s">
        <v>33</v>
      </c>
      <c r="B17" s="11" t="s">
        <v>34</v>
      </c>
      <c r="C17" s="13">
        <v>1</v>
      </c>
      <c r="D17" s="24">
        <v>0.3</v>
      </c>
      <c r="E17" s="24">
        <v>0.3</v>
      </c>
      <c r="F17" s="24">
        <v>0.2</v>
      </c>
      <c r="G17" s="23"/>
      <c r="H17" s="23"/>
      <c r="I17" s="24">
        <v>0.2</v>
      </c>
    </row>
    <row r="18" spans="1:9" ht="24" customHeight="1" x14ac:dyDescent="0.2">
      <c r="A18" s="12"/>
      <c r="B18" s="12"/>
      <c r="C18" s="26">
        <v>72931.56</v>
      </c>
      <c r="D18" s="23">
        <f>C18*0.3</f>
        <v>21879.467999999997</v>
      </c>
      <c r="E18" s="23">
        <f>C18*0.3</f>
        <v>21879.467999999997</v>
      </c>
      <c r="F18" s="23">
        <f>C18*0.2</f>
        <v>14586.312</v>
      </c>
      <c r="G18" s="25" t="s">
        <v>20</v>
      </c>
      <c r="H18" s="25" t="s">
        <v>20</v>
      </c>
      <c r="I18" s="23">
        <f>C18-D18-E18-F18</f>
        <v>14586.312000000007</v>
      </c>
    </row>
    <row r="19" spans="1:9" ht="17.25" customHeight="1" x14ac:dyDescent="0.2">
      <c r="A19" s="11" t="s">
        <v>35</v>
      </c>
      <c r="B19" s="11" t="s">
        <v>36</v>
      </c>
      <c r="C19" s="13">
        <v>1</v>
      </c>
      <c r="D19" s="23"/>
      <c r="E19" s="23"/>
      <c r="F19" s="23"/>
      <c r="G19" s="25"/>
      <c r="H19" s="24">
        <v>0.4</v>
      </c>
      <c r="I19" s="24">
        <v>0.6</v>
      </c>
    </row>
    <row r="20" spans="1:9" ht="21" customHeight="1" x14ac:dyDescent="0.2">
      <c r="A20" s="12"/>
      <c r="B20" s="12"/>
      <c r="C20" s="26">
        <v>114098.64</v>
      </c>
      <c r="D20" s="19" t="s">
        <v>20</v>
      </c>
      <c r="E20" s="19" t="s">
        <v>20</v>
      </c>
      <c r="F20" s="19" t="s">
        <v>20</v>
      </c>
      <c r="G20" s="19" t="s">
        <v>20</v>
      </c>
      <c r="H20" s="27">
        <f>C20*0.4</f>
        <v>45639.456000000006</v>
      </c>
      <c r="I20" s="27">
        <f>C20-H20</f>
        <v>68459.183999999994</v>
      </c>
    </row>
    <row r="21" spans="1:9" ht="21" customHeight="1" x14ac:dyDescent="0.2">
      <c r="A21" s="28" t="s">
        <v>37</v>
      </c>
      <c r="B21" s="11" t="s">
        <v>38</v>
      </c>
      <c r="C21" s="13">
        <v>100</v>
      </c>
      <c r="D21" s="19"/>
      <c r="E21" s="19"/>
      <c r="F21" s="19"/>
      <c r="G21" s="19"/>
      <c r="H21" s="27"/>
      <c r="I21" s="24">
        <v>1</v>
      </c>
    </row>
    <row r="22" spans="1:9" ht="30" customHeight="1" x14ac:dyDescent="0.2">
      <c r="A22" s="29"/>
      <c r="B22" s="12"/>
      <c r="C22" s="26">
        <v>6648.4</v>
      </c>
      <c r="D22" s="19" t="s">
        <v>20</v>
      </c>
      <c r="E22" s="19" t="s">
        <v>20</v>
      </c>
      <c r="F22" s="19" t="s">
        <v>20</v>
      </c>
      <c r="G22" s="19" t="s">
        <v>20</v>
      </c>
      <c r="H22" s="19" t="s">
        <v>20</v>
      </c>
      <c r="I22" s="27">
        <f>C22</f>
        <v>6648.4</v>
      </c>
    </row>
    <row r="23" spans="1:9" x14ac:dyDescent="0.2">
      <c r="A23" s="7" t="s">
        <v>39</v>
      </c>
      <c r="B23" s="7"/>
      <c r="C23" s="4"/>
      <c r="D23" s="31">
        <f>D24/I26</f>
        <v>0.12864172650692179</v>
      </c>
      <c r="E23" s="31">
        <f>E24/I26</f>
        <v>0.13953589771251154</v>
      </c>
      <c r="F23" s="31">
        <f>F24/I26</f>
        <v>0.15435045766272598</v>
      </c>
      <c r="G23" s="31">
        <f>G24/I26</f>
        <v>0.19392017640715337</v>
      </c>
      <c r="H23" s="31">
        <f>H24/I26</f>
        <v>0.19205767488255024</v>
      </c>
      <c r="I23" s="31">
        <f>I24/I26</f>
        <v>0.19149406682813705</v>
      </c>
    </row>
    <row r="24" spans="1:9" x14ac:dyDescent="0.2">
      <c r="A24" s="7" t="s">
        <v>40</v>
      </c>
      <c r="B24" s="7"/>
      <c r="C24" s="4"/>
      <c r="D24" s="30">
        <f>D6+D8+D10+D14+D18</f>
        <v>63915.718999999997</v>
      </c>
      <c r="E24" s="30">
        <f>E8+E10+E14+E16+E18</f>
        <v>69328.494499999986</v>
      </c>
      <c r="F24" s="30">
        <f>F8+F10+F12+F16+F18</f>
        <v>76689.117500000008</v>
      </c>
      <c r="G24" s="30">
        <f>G8+G10+G12+G16</f>
        <v>96349.356</v>
      </c>
      <c r="H24" s="30">
        <f>H8+H10+H16+H20</f>
        <v>95423.97100000002</v>
      </c>
      <c r="I24" s="30">
        <f>I8+I10+I12+I18+I20+I22-0.01</f>
        <v>95143.941999999995</v>
      </c>
    </row>
    <row r="25" spans="1:9" x14ac:dyDescent="0.2">
      <c r="A25" s="7" t="s">
        <v>41</v>
      </c>
      <c r="B25" s="7"/>
      <c r="C25" s="4"/>
      <c r="D25" s="31">
        <f>D23</f>
        <v>0.12864172650692179</v>
      </c>
      <c r="E25" s="31">
        <f>D25+E23</f>
        <v>0.26817762421943336</v>
      </c>
      <c r="F25" s="31">
        <f>E25+F23</f>
        <v>0.42252808188215935</v>
      </c>
      <c r="G25" s="31">
        <f>F25+G23</f>
        <v>0.61644825828931271</v>
      </c>
      <c r="H25" s="31">
        <f>G25+H23</f>
        <v>0.80850593317186292</v>
      </c>
      <c r="I25" s="31">
        <f>H25+I23</f>
        <v>1</v>
      </c>
    </row>
    <row r="26" spans="1:9" x14ac:dyDescent="0.2">
      <c r="A26" s="7" t="s">
        <v>42</v>
      </c>
      <c r="B26" s="7"/>
      <c r="C26" s="4"/>
      <c r="D26" s="30">
        <f>D24</f>
        <v>63915.718999999997</v>
      </c>
      <c r="E26" s="30">
        <f>E24+D26</f>
        <v>133244.21349999998</v>
      </c>
      <c r="F26" s="30">
        <f>F24+E26</f>
        <v>209933.33100000001</v>
      </c>
      <c r="G26" s="30">
        <f>G24+F26</f>
        <v>306282.68700000003</v>
      </c>
      <c r="H26" s="30">
        <f>H24+G26</f>
        <v>401706.65800000005</v>
      </c>
      <c r="I26" s="30">
        <f>I24+H26</f>
        <v>496850.60000000003</v>
      </c>
    </row>
    <row r="27" spans="1:9" x14ac:dyDescent="0.2">
      <c r="A27" s="6"/>
      <c r="B27" s="6"/>
      <c r="C27" s="6"/>
      <c r="D27" s="6"/>
      <c r="E27" s="6"/>
      <c r="F27" s="6"/>
      <c r="G27" s="6"/>
    </row>
    <row r="28" spans="1:9" ht="60" customHeight="1" x14ac:dyDescent="0.2">
      <c r="A28" s="5"/>
      <c r="B28" s="5"/>
      <c r="C28" s="5"/>
      <c r="D28" s="5"/>
      <c r="E28" s="5"/>
      <c r="F28" s="5"/>
      <c r="G28" s="5"/>
    </row>
    <row r="29" spans="1:9" ht="69.95" customHeight="1" x14ac:dyDescent="0.2">
      <c r="A29" s="8" t="s">
        <v>43</v>
      </c>
      <c r="B29" s="8"/>
      <c r="C29" s="8"/>
      <c r="D29" s="8"/>
      <c r="E29" s="8"/>
      <c r="F29" s="8"/>
      <c r="G29" s="8"/>
      <c r="H29" s="8"/>
      <c r="I29" s="8"/>
    </row>
  </sheetData>
  <mergeCells count="28">
    <mergeCell ref="A25:B25"/>
    <mergeCell ref="A26:B26"/>
    <mergeCell ref="A29:I29"/>
    <mergeCell ref="A19:A20"/>
    <mergeCell ref="B19:B20"/>
    <mergeCell ref="A21:A22"/>
    <mergeCell ref="B21:B22"/>
    <mergeCell ref="A23:B23"/>
    <mergeCell ref="A24:B24"/>
    <mergeCell ref="A13:A14"/>
    <mergeCell ref="B13:B14"/>
    <mergeCell ref="A15:A16"/>
    <mergeCell ref="B15:B16"/>
    <mergeCell ref="A17:A18"/>
    <mergeCell ref="B17:B18"/>
    <mergeCell ref="A7:A8"/>
    <mergeCell ref="B7:B8"/>
    <mergeCell ref="A9:A10"/>
    <mergeCell ref="B9:B10"/>
    <mergeCell ref="A11:A12"/>
    <mergeCell ref="B11:B12"/>
    <mergeCell ref="D1:E1"/>
    <mergeCell ref="H1:I1"/>
    <mergeCell ref="D2:E2"/>
    <mergeCell ref="H2:I2"/>
    <mergeCell ref="A3:I3"/>
    <mergeCell ref="A5:A6"/>
    <mergeCell ref="B5:B6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71" orientation="landscape" r:id="rId1"/>
  <headerFooter>
    <oddHeader>&amp;L &amp;CPrefeitura Municipal de São Cristóvão do Sul/SC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Buttons</vt:lpstr>
      <vt:lpstr>Buttons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Ciro Fontana Surdi</cp:lastModifiedBy>
  <cp:revision>0</cp:revision>
  <cp:lastPrinted>2026-04-27T17:08:38Z</cp:lastPrinted>
  <dcterms:created xsi:type="dcterms:W3CDTF">2025-10-30T16:34:45Z</dcterms:created>
  <dcterms:modified xsi:type="dcterms:W3CDTF">2026-04-27T19:40:30Z</dcterms:modified>
</cp:coreProperties>
</file>